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B25" i="1" l="1"/>
  <c r="F29" i="1" l="1"/>
  <c r="B29" i="1"/>
  <c r="C23" i="1" l="1"/>
  <c r="B23" i="1"/>
  <c r="F28" i="1" l="1"/>
  <c r="B28" i="1"/>
  <c r="B27" i="1"/>
  <c r="B18" i="1" l="1"/>
  <c r="F31" i="1" l="1"/>
  <c r="B31" i="1"/>
  <c r="F21" i="1" l="1"/>
  <c r="B21" i="1"/>
  <c r="F22" i="1" l="1"/>
  <c r="B22" i="1"/>
  <c r="F20" i="1" l="1"/>
  <c r="B20" i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8" i="1"/>
  <c r="C29" i="1"/>
  <c r="C30" i="1"/>
  <c r="C31" i="1"/>
  <c r="C32" i="1"/>
  <c r="C11" i="1"/>
  <c r="D33" i="1"/>
  <c r="C33" i="1" l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<sst xmlns="http://schemas.openxmlformats.org/spreadsheetml/2006/main" count="37" uniqueCount="37">
  <si>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</si>
  <si>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</si>
  <si>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</si>
  <si>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</si>
  <si>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</si>
  <si>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</si>
  <si>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</si>
  <si>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</si>
  <si>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</si>
  <si>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</si>
  <si>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</si>
  <si>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</si>
  <si>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</si>
  <si>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</si>
  <si>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</si>
  <si>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</si>
  <si>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</si>
  <si>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</si>
  <si>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</si>
  <si>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</si>
  <si>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</si>
  <si>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</si>
  <si>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</si>
  <si>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</si>
  <si>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</si>
  <si>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</si>
  <si>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</si>
  <si>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</si>
  <si>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</si>
  <si>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</si>
  <si>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</si>
  <si>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</si>
  <si>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</si>
  <si>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3. Джерела та обсяги фінансування Програми у 2021 році</t>
  </si>
  <si>
    <t xml:space="preserve">3.1. Фінансове забезпечення заходів Програми
</t>
  </si>
  <si>
    <t>Розвиток  територіальної громади</t>
  </si>
  <si>
    <t>Заходи, пов’язані з наслідками проведення ООС, АТО на території області. Підтримка внутрішньо переміщених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</si>
</sst>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165" fontId="4" fillId="0" borderId="0" xfId="0" applyNumberFormat="1" applyFont="1" applyFill="1" applyBorder="1" applyAlignment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23" zoomScale="84" zoomScaleNormal="100" zoomScaleSheetLayoutView="84" zoomScalePageLayoutView="80" workbookViewId="0">
      <selection activeCell="C41" sqref="C41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6.85546875" style="1" customWidth="1"/>
    <col min="4" max="4" width="19.28515625" style="1" customWidth="1"/>
    <col min="5" max="5" width="19.710937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8" ht="20.25" x14ac:dyDescent="0.3">
      <c r="A1" s="30" t="s">
        <v>33</v>
      </c>
      <c r="B1" s="30"/>
      <c r="C1" s="30"/>
      <c r="D1" s="30"/>
      <c r="E1" s="30"/>
      <c r="F1" s="30"/>
      <c r="G1" s="30"/>
      <c r="H1" s="30"/>
    </row>
    <row r="2" spans="1:8" ht="52.5" customHeight="1" x14ac:dyDescent="0.25">
      <c r="A2" s="32" t="s">
        <v>34</v>
      </c>
      <c r="B2" s="32"/>
      <c r="C2" s="32"/>
      <c r="D2" s="32"/>
      <c r="E2" s="32"/>
      <c r="F2" s="32"/>
      <c r="G2" s="32"/>
      <c r="H2" s="32"/>
    </row>
    <row r="3" spans="1:8" ht="0.75" customHeight="1" x14ac:dyDescent="0.25">
      <c r="A3" s="32"/>
      <c r="B3" s="32"/>
      <c r="C3" s="32"/>
      <c r="D3" s="32"/>
      <c r="E3" s="32"/>
      <c r="F3" s="32"/>
      <c r="G3" s="32"/>
      <c r="H3" s="32"/>
    </row>
    <row r="4" spans="1:8" ht="20.25" hidden="1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3" t="s">
        <v>0</v>
      </c>
      <c r="B6" s="33" t="s">
        <v>8</v>
      </c>
      <c r="C6" s="36" t="s">
        <v>1</v>
      </c>
      <c r="D6" s="36"/>
      <c r="E6" s="36"/>
      <c r="F6" s="36"/>
      <c r="G6" s="36"/>
      <c r="H6" s="36"/>
    </row>
    <row r="7" spans="1:8" ht="18.75" x14ac:dyDescent="0.25">
      <c r="A7" s="34"/>
      <c r="B7" s="34"/>
      <c r="C7" s="33" t="s">
        <v>2</v>
      </c>
      <c r="D7" s="36" t="s">
        <v>3</v>
      </c>
      <c r="E7" s="36"/>
      <c r="F7" s="36"/>
      <c r="G7" s="36"/>
      <c r="H7" s="36"/>
    </row>
    <row r="8" spans="1:8" ht="18.75" customHeight="1" x14ac:dyDescent="0.25">
      <c r="A8" s="34"/>
      <c r="B8" s="34"/>
      <c r="C8" s="34"/>
      <c r="D8" s="33" t="s">
        <v>9</v>
      </c>
      <c r="E8" s="36" t="s">
        <v>4</v>
      </c>
      <c r="F8" s="36"/>
      <c r="G8" s="36" t="s">
        <v>5</v>
      </c>
      <c r="H8" s="36" t="s">
        <v>6</v>
      </c>
    </row>
    <row r="9" spans="1:8" ht="15" customHeight="1" x14ac:dyDescent="0.25">
      <c r="A9" s="34"/>
      <c r="B9" s="34"/>
      <c r="C9" s="34"/>
      <c r="D9" s="34"/>
      <c r="E9" s="36"/>
      <c r="F9" s="36"/>
      <c r="G9" s="36"/>
      <c r="H9" s="36"/>
    </row>
    <row r="10" spans="1:8" ht="84.75" customHeight="1" x14ac:dyDescent="0.25">
      <c r="A10" s="35"/>
      <c r="B10" s="35"/>
      <c r="C10" s="35"/>
      <c r="D10" s="35"/>
      <c r="E10" s="4" t="s">
        <v>10</v>
      </c>
      <c r="F10" s="4" t="s">
        <v>32</v>
      </c>
      <c r="G10" s="36"/>
      <c r="H10" s="36"/>
    </row>
    <row r="11" spans="1:8" ht="34.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34.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4">
        <v>0</v>
      </c>
      <c r="E12" s="24">
        <v>0</v>
      </c>
      <c r="F12" s="24">
        <v>400</v>
      </c>
      <c r="G12" s="24">
        <v>0</v>
      </c>
      <c r="H12" s="24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4">
        <v>0</v>
      </c>
      <c r="E13" s="24">
        <v>0</v>
      </c>
      <c r="F13" s="24">
        <v>160</v>
      </c>
      <c r="G13" s="24">
        <v>0</v>
      </c>
      <c r="H13" s="24">
        <v>0</v>
      </c>
    </row>
    <row r="14" spans="1:8" ht="45" customHeight="1" x14ac:dyDescent="0.25">
      <c r="A14" s="14" t="s">
        <v>15</v>
      </c>
      <c r="B14" s="10">
        <v>10</v>
      </c>
      <c r="C14" s="18">
        <f t="shared" si="0"/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38.25" customHeight="1" x14ac:dyDescent="0.25">
      <c r="A15" s="14" t="s">
        <v>16</v>
      </c>
      <c r="B15" s="10">
        <v>2</v>
      </c>
      <c r="C15" s="18">
        <f t="shared" si="0"/>
        <v>1000</v>
      </c>
      <c r="D15" s="24">
        <v>0</v>
      </c>
      <c r="E15" s="24">
        <v>0</v>
      </c>
      <c r="F15" s="24">
        <v>1000</v>
      </c>
      <c r="G15" s="24">
        <v>0</v>
      </c>
      <c r="H15" s="24">
        <v>0</v>
      </c>
    </row>
    <row r="16" spans="1:8" ht="25.5" customHeight="1" x14ac:dyDescent="0.25">
      <c r="A16" s="14" t="s">
        <v>17</v>
      </c>
      <c r="B16" s="10">
        <v>15</v>
      </c>
      <c r="C16" s="18">
        <f t="shared" si="0"/>
        <v>40</v>
      </c>
      <c r="D16" s="10"/>
      <c r="E16" s="11"/>
      <c r="F16" s="19">
        <v>20</v>
      </c>
      <c r="G16" s="19"/>
      <c r="H16" s="19">
        <v>20</v>
      </c>
    </row>
    <row r="17" spans="1:10" ht="60.75" customHeight="1" x14ac:dyDescent="0.25">
      <c r="A17" s="13" t="s">
        <v>18</v>
      </c>
      <c r="B17" s="10">
        <v>10</v>
      </c>
      <c r="C17" s="18">
        <f t="shared" si="0"/>
        <v>12250</v>
      </c>
      <c r="D17" s="24">
        <v>0</v>
      </c>
      <c r="E17" s="24">
        <v>0</v>
      </c>
      <c r="F17" s="24">
        <v>0</v>
      </c>
      <c r="G17" s="24">
        <v>12250</v>
      </c>
      <c r="H17" s="24">
        <v>0</v>
      </c>
    </row>
    <row r="18" spans="1:10" ht="33.75" customHeight="1" x14ac:dyDescent="0.25">
      <c r="A18" s="13" t="s">
        <v>19</v>
      </c>
      <c r="B18" s="10">
        <f>15+1</f>
        <v>16</v>
      </c>
      <c r="C18" s="18">
        <f t="shared" si="0"/>
        <v>83920</v>
      </c>
      <c r="D18" s="24">
        <v>0</v>
      </c>
      <c r="E18" s="24">
        <v>0</v>
      </c>
      <c r="F18" s="24">
        <v>83920</v>
      </c>
      <c r="G18" s="24">
        <v>0</v>
      </c>
      <c r="H18" s="24">
        <v>0</v>
      </c>
    </row>
    <row r="19" spans="1:10" ht="34.5" customHeight="1" x14ac:dyDescent="0.25">
      <c r="A19" s="14" t="s">
        <v>20</v>
      </c>
      <c r="B19" s="10">
        <v>29</v>
      </c>
      <c r="C19" s="18">
        <f t="shared" si="0"/>
        <v>26095.184000000001</v>
      </c>
      <c r="D19" s="24">
        <v>0</v>
      </c>
      <c r="E19" s="24">
        <v>21.484000000000002</v>
      </c>
      <c r="F19" s="24">
        <v>26073.7</v>
      </c>
      <c r="G19" s="24">
        <v>0</v>
      </c>
      <c r="H19" s="24">
        <v>0</v>
      </c>
    </row>
    <row r="20" spans="1:10" ht="34.5" customHeight="1" x14ac:dyDescent="0.25">
      <c r="A20" s="15" t="s">
        <v>21</v>
      </c>
      <c r="B20" s="10">
        <f>72-4</f>
        <v>68</v>
      </c>
      <c r="C20" s="18">
        <f t="shared" si="0"/>
        <v>79108.41</v>
      </c>
      <c r="D20" s="24">
        <v>6824.2</v>
      </c>
      <c r="E20" s="24">
        <v>0</v>
      </c>
      <c r="F20" s="24">
        <f>73954.21-330-510-370-460</f>
        <v>72284.210000000006</v>
      </c>
      <c r="G20" s="24">
        <v>0</v>
      </c>
      <c r="H20" s="24">
        <v>0</v>
      </c>
    </row>
    <row r="21" spans="1:10" ht="34.5" customHeight="1" x14ac:dyDescent="0.25">
      <c r="A21" s="14" t="s">
        <v>22</v>
      </c>
      <c r="B21" s="10">
        <f>9+1</f>
        <v>10</v>
      </c>
      <c r="C21" s="18">
        <f t="shared" si="0"/>
        <v>3927.2</v>
      </c>
      <c r="D21" s="27">
        <v>0</v>
      </c>
      <c r="E21" s="27">
        <v>0</v>
      </c>
      <c r="F21" s="27">
        <f>1080+2847.2</f>
        <v>3927.2</v>
      </c>
      <c r="G21" s="27">
        <v>0</v>
      </c>
      <c r="H21" s="27">
        <v>0</v>
      </c>
    </row>
    <row r="22" spans="1:10" ht="34.5" customHeight="1" x14ac:dyDescent="0.25">
      <c r="A22" s="15" t="s">
        <v>23</v>
      </c>
      <c r="B22" s="10">
        <f>40-2+7</f>
        <v>45</v>
      </c>
      <c r="C22" s="18">
        <f t="shared" si="0"/>
        <v>22583.599999999999</v>
      </c>
      <c r="D22" s="24">
        <v>0</v>
      </c>
      <c r="E22" s="24">
        <v>0</v>
      </c>
      <c r="F22" s="24">
        <f>24813.6-2000-850+50+100+50-50+20+20+20+60</f>
        <v>22233.599999999999</v>
      </c>
      <c r="G22" s="24">
        <v>0</v>
      </c>
      <c r="H22" s="24">
        <v>350</v>
      </c>
    </row>
    <row r="23" spans="1:10" ht="34.5" customHeight="1" x14ac:dyDescent="0.25">
      <c r="A23" s="16" t="s">
        <v>24</v>
      </c>
      <c r="B23" s="10">
        <f>32-2+6-2</f>
        <v>34</v>
      </c>
      <c r="C23" s="18">
        <f>D23+E23+F23+G23+H23</f>
        <v>10259.299999999999</v>
      </c>
      <c r="D23" s="24">
        <v>0</v>
      </c>
      <c r="E23" s="24">
        <v>673.75</v>
      </c>
      <c r="F23" s="24">
        <v>9558.0499999999993</v>
      </c>
      <c r="G23" s="24">
        <v>0</v>
      </c>
      <c r="H23" s="24">
        <v>27.5</v>
      </c>
    </row>
    <row r="24" spans="1:10" ht="42" customHeight="1" x14ac:dyDescent="0.25">
      <c r="A24" s="13" t="s">
        <v>25</v>
      </c>
      <c r="B24" s="10">
        <v>9</v>
      </c>
      <c r="C24" s="18">
        <f t="shared" si="0"/>
        <v>7555</v>
      </c>
      <c r="D24" s="25">
        <v>0</v>
      </c>
      <c r="E24" s="25">
        <v>0</v>
      </c>
      <c r="F24" s="25">
        <v>7555</v>
      </c>
      <c r="G24" s="25">
        <v>0</v>
      </c>
      <c r="H24" s="25">
        <v>0</v>
      </c>
    </row>
    <row r="25" spans="1:10" ht="34.5" customHeight="1" x14ac:dyDescent="0.25">
      <c r="A25" s="13" t="s">
        <v>26</v>
      </c>
      <c r="B25" s="10">
        <f>85+6+6-1+1</f>
        <v>97</v>
      </c>
      <c r="C25" s="18">
        <f t="shared" si="0"/>
        <v>415056.93900000007</v>
      </c>
      <c r="D25" s="24">
        <v>378256.81200000009</v>
      </c>
      <c r="E25" s="24">
        <v>5573.527</v>
      </c>
      <c r="F25" s="24">
        <v>31220.6</v>
      </c>
      <c r="G25" s="24">
        <v>0</v>
      </c>
      <c r="H25" s="24">
        <v>6</v>
      </c>
    </row>
    <row r="26" spans="1:10" ht="45" customHeight="1" x14ac:dyDescent="0.25">
      <c r="A26" s="13" t="s">
        <v>27</v>
      </c>
      <c r="B26" s="10">
        <v>5</v>
      </c>
      <c r="C26" s="18">
        <f t="shared" si="0"/>
        <v>5808.2</v>
      </c>
      <c r="D26" s="24">
        <v>0</v>
      </c>
      <c r="E26" s="24">
        <v>0</v>
      </c>
      <c r="F26" s="24">
        <v>812</v>
      </c>
      <c r="G26" s="24">
        <v>0</v>
      </c>
      <c r="H26" s="24">
        <v>4996.2</v>
      </c>
    </row>
    <row r="27" spans="1:10" ht="58.5" customHeight="1" x14ac:dyDescent="0.25">
      <c r="A27" s="13" t="s">
        <v>36</v>
      </c>
      <c r="B27" s="10">
        <f>12+1</f>
        <v>13</v>
      </c>
      <c r="C27" s="18">
        <f t="shared" si="0"/>
        <v>67209.8</v>
      </c>
      <c r="D27" s="24">
        <v>66545.3</v>
      </c>
      <c r="E27" s="24">
        <v>221</v>
      </c>
      <c r="F27" s="24">
        <v>443.5</v>
      </c>
      <c r="G27" s="24">
        <v>0</v>
      </c>
      <c r="H27" s="24">
        <v>0</v>
      </c>
    </row>
    <row r="28" spans="1:10" ht="33" customHeight="1" x14ac:dyDescent="0.25">
      <c r="A28" s="13" t="s">
        <v>28</v>
      </c>
      <c r="B28" s="10">
        <f>80+1-1-1+1+9+1+1</f>
        <v>91</v>
      </c>
      <c r="C28" s="18">
        <f t="shared" si="0"/>
        <v>186893.52800000002</v>
      </c>
      <c r="D28" s="26">
        <v>0</v>
      </c>
      <c r="E28" s="26">
        <v>0</v>
      </c>
      <c r="F28" s="26">
        <f>172867.108+450</f>
        <v>173317.10800000001</v>
      </c>
      <c r="G28" s="26">
        <v>12545.26</v>
      </c>
      <c r="H28" s="26">
        <v>1031.1600000000001</v>
      </c>
    </row>
    <row r="29" spans="1:10" ht="31.5" customHeight="1" x14ac:dyDescent="0.25">
      <c r="A29" s="13" t="s">
        <v>35</v>
      </c>
      <c r="B29" s="10">
        <f>23+6+1+1</f>
        <v>31</v>
      </c>
      <c r="C29" s="18">
        <f t="shared" si="0"/>
        <v>6330.2</v>
      </c>
      <c r="D29" s="19">
        <v>0</v>
      </c>
      <c r="E29" s="19">
        <v>0</v>
      </c>
      <c r="F29" s="19">
        <f>5420.2+610</f>
        <v>6030.2</v>
      </c>
      <c r="G29" s="19">
        <v>0</v>
      </c>
      <c r="H29" s="19">
        <v>300</v>
      </c>
      <c r="J29" s="21"/>
    </row>
    <row r="30" spans="1:10" ht="31.5" customHeight="1" x14ac:dyDescent="0.25">
      <c r="A30" s="13" t="s">
        <v>29</v>
      </c>
      <c r="B30" s="10">
        <v>4</v>
      </c>
      <c r="C30" s="18">
        <f t="shared" si="0"/>
        <v>10680</v>
      </c>
      <c r="D30" s="24">
        <v>0</v>
      </c>
      <c r="E30" s="24">
        <v>0</v>
      </c>
      <c r="F30" s="24">
        <v>10680</v>
      </c>
      <c r="G30" s="24">
        <v>0</v>
      </c>
      <c r="H30" s="24">
        <v>0</v>
      </c>
    </row>
    <row r="31" spans="1:10" ht="33.75" customHeight="1" x14ac:dyDescent="0.25">
      <c r="A31" s="13" t="s">
        <v>30</v>
      </c>
      <c r="B31" s="10">
        <f>14+2</f>
        <v>16</v>
      </c>
      <c r="C31" s="18">
        <f t="shared" si="0"/>
        <v>5571.4</v>
      </c>
      <c r="D31" s="24">
        <v>0</v>
      </c>
      <c r="E31" s="24">
        <v>0</v>
      </c>
      <c r="F31" s="24">
        <f>4055+600+70+200+300-80</f>
        <v>5145</v>
      </c>
      <c r="G31" s="24">
        <v>426.4</v>
      </c>
      <c r="H31" s="24">
        <v>0</v>
      </c>
    </row>
    <row r="32" spans="1:10" ht="31.5" customHeight="1" x14ac:dyDescent="0.25">
      <c r="A32" s="13" t="s">
        <v>31</v>
      </c>
      <c r="B32" s="10">
        <v>3</v>
      </c>
      <c r="C32" s="18">
        <f t="shared" si="0"/>
        <v>350</v>
      </c>
      <c r="D32" s="24">
        <v>0</v>
      </c>
      <c r="E32" s="24">
        <v>0</v>
      </c>
      <c r="F32" s="24">
        <v>320</v>
      </c>
      <c r="G32" s="24">
        <v>0</v>
      </c>
      <c r="H32" s="24">
        <v>30</v>
      </c>
    </row>
    <row r="33" spans="1:9" s="5" customFormat="1" ht="24" customHeight="1" x14ac:dyDescent="0.25">
      <c r="A33" s="6" t="s">
        <v>7</v>
      </c>
      <c r="B33" s="20">
        <f>SUM(B11:B32)</f>
        <v>518</v>
      </c>
      <c r="C33" s="17">
        <f>D33+E33+F33+G33+H33</f>
        <v>945638.76100000017</v>
      </c>
      <c r="D33" s="17">
        <f>SUM(D11:D32)</f>
        <v>451626.31200000009</v>
      </c>
      <c r="E33" s="17">
        <f t="shared" ref="E33:H33" si="1">SUM(E11:E32)</f>
        <v>6489.7610000000004</v>
      </c>
      <c r="F33" s="17">
        <f t="shared" si="1"/>
        <v>455100.16800000001</v>
      </c>
      <c r="G33" s="17">
        <f t="shared" si="1"/>
        <v>25261.660000000003</v>
      </c>
      <c r="H33" s="17">
        <f t="shared" si="1"/>
        <v>7160.86</v>
      </c>
      <c r="I33" s="7"/>
    </row>
    <row r="34" spans="1:9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9" ht="18.75" x14ac:dyDescent="0.3">
      <c r="A35" s="2"/>
      <c r="B35" s="2"/>
      <c r="C35" s="28"/>
      <c r="D35" s="28"/>
      <c r="E35" s="28"/>
      <c r="F35" s="28"/>
      <c r="G35" s="28"/>
      <c r="H35" s="28"/>
    </row>
    <row r="36" spans="1:9" ht="18.75" x14ac:dyDescent="0.25">
      <c r="A36" s="31"/>
      <c r="B36" s="31"/>
      <c r="C36" s="31"/>
      <c r="D36" s="31"/>
      <c r="E36" s="31"/>
      <c r="F36" s="31"/>
      <c r="G36" s="31"/>
      <c r="H36" s="31"/>
    </row>
    <row r="37" spans="1:9" ht="18.75" x14ac:dyDescent="0.3">
      <c r="A37" s="9"/>
      <c r="B37" s="9"/>
      <c r="C37" s="22"/>
      <c r="D37" s="22"/>
      <c r="E37" s="22"/>
      <c r="F37" s="22"/>
      <c r="G37" s="22"/>
      <c r="H37" s="22"/>
    </row>
    <row r="38" spans="1:9" ht="18.75" x14ac:dyDescent="0.3">
      <c r="A38" s="2"/>
      <c r="B38" s="2"/>
      <c r="C38" s="2"/>
      <c r="D38" s="2"/>
      <c r="E38" s="2"/>
      <c r="F38" s="2"/>
      <c r="G38" s="2"/>
      <c r="H38" s="2"/>
    </row>
    <row r="39" spans="1:9" x14ac:dyDescent="0.25">
      <c r="A39" s="23"/>
      <c r="B39" s="23"/>
      <c r="C39" s="23"/>
      <c r="D39" s="23"/>
      <c r="E39" s="23"/>
      <c r="F39" s="23"/>
      <c r="G39" s="23"/>
      <c r="H39" s="23"/>
    </row>
    <row r="40" spans="1:9" ht="15.75" x14ac:dyDescent="0.25">
      <c r="A40" s="23"/>
      <c r="B40" s="23"/>
      <c r="C40" s="29"/>
      <c r="D40" s="29"/>
      <c r="E40" s="29"/>
      <c r="F40" s="29"/>
      <c r="G40" s="29"/>
      <c r="H40" s="29"/>
    </row>
    <row r="41" spans="1:9" x14ac:dyDescent="0.25">
      <c r="A41" s="23"/>
      <c r="B41" s="23"/>
      <c r="C41" s="23"/>
      <c r="D41" s="23"/>
      <c r="E41" s="23"/>
      <c r="F41" s="23"/>
      <c r="G41" s="23"/>
      <c r="H41" s="23"/>
    </row>
    <row r="42" spans="1:9" x14ac:dyDescent="0.25">
      <c r="A42" s="23"/>
      <c r="B42" s="23"/>
      <c r="C42" s="23"/>
      <c r="D42" s="23"/>
      <c r="E42" s="23"/>
      <c r="F42" s="23"/>
      <c r="G42" s="23"/>
      <c r="H42" s="23"/>
    </row>
    <row r="43" spans="1:9" x14ac:dyDescent="0.25">
      <c r="A43" s="23"/>
      <c r="B43" s="23"/>
      <c r="C43" s="23"/>
      <c r="D43" s="23"/>
      <c r="E43" s="23"/>
      <c r="F43" s="23"/>
      <c r="G43" s="23"/>
      <c r="H43" s="23"/>
    </row>
    <row r="44" spans="1:9" x14ac:dyDescent="0.25">
      <c r="A44" s="23"/>
      <c r="B44" s="23"/>
      <c r="C44" s="23"/>
      <c r="D44" s="23"/>
      <c r="E44" s="23"/>
      <c r="F44" s="23"/>
      <c r="G44" s="23"/>
      <c r="H44" s="23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2020-10-09T11:01:49Z</cp:lastPrinted>
  <dcterms:created xsi:type="dcterms:W3CDTF">2018-09-28T13:56:41Z</dcterms:created>
  <dcterms:modified xsi:type="dcterms:W3CDTF">2020-12-16T07:41:39Z</dcterms:modified>
</cp:coreProperties>
</file>